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43 - Automated Immunoassay Platform\2. Tender Document\"/>
    </mc:Choice>
  </mc:AlternateContent>
  <bookViews>
    <workbookView xWindow="0" yWindow="465" windowWidth="25200" windowHeight="11415" tabRatio="759" activeTab="1"/>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52511"/>
</workbook>
</file>

<file path=xl/calcChain.xml><?xml version="1.0" encoding="utf-8"?>
<calcChain xmlns="http://schemas.openxmlformats.org/spreadsheetml/2006/main">
  <c r="F43" i="15" l="1"/>
  <c r="E43" i="15"/>
</calcChain>
</file>

<file path=xl/sharedStrings.xml><?xml version="1.0" encoding="utf-8"?>
<sst xmlns="http://schemas.openxmlformats.org/spreadsheetml/2006/main" count="129" uniqueCount="91">
  <si>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</si>
  <si>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</si>
  <si>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</si>
  <si>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</si>
  <si>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</si>
  <si>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</si>
  <si>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</si>
  <si>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</si>
  <si>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</si>
  <si>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</si>
  <si>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</si>
  <si>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</si>
  <si>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</si>
  <si>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</si>
  <si>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</si>
  <si>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</si>
  <si>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</si>
  <si>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</si>
  <si>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</si>
  <si>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</si>
  <si>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</si>
  <si>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</si>
  <si>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</si>
  <si>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Desirable, but not necessary - if this can be supplied. Tenderer should suggest alternative if appropriate</t>
  </si>
  <si>
    <t>O</t>
  </si>
  <si>
    <t>System performance</t>
  </si>
  <si>
    <t>Installation &amp; Utilities</t>
  </si>
  <si>
    <t>Site requirements</t>
  </si>
  <si>
    <t>A full site requirements guide must be provided as part of the Tender response, including requirements for specialist lifting and manual handling equipment</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</si>
  <si>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</si>
  <si>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</si>
  <si>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</si>
  <si>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</si>
  <si>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</si>
  <si>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</si>
  <si>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</si>
  <si>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</si>
  <si>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</si>
  <si>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</si>
  <si>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Optional requirement which may be quoted for and an assessment made by CPI prior to purchase</t>
  </si>
  <si>
    <t>Other Utilities</t>
  </si>
  <si>
    <t>The system will not require a 3 phase supply, cooling water, gases or cryogenic gases</t>
  </si>
  <si>
    <t>On site support within 24 hours of requesting assistance. Please provide details of expected call-out charges.</t>
  </si>
  <si>
    <t>Warranty period should cover at least 12 months from installation</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</si>
  <si>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</si>
  <si>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</si>
  <si>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The system should operate from a standard UK mains supply (240Vac, 50Hz, single phase)</t>
  </si>
  <si>
    <t>Computer Interface (e.g. ethernet, USB etc)</t>
  </si>
  <si>
    <t>Full training  should be provided along with access to  technical support</t>
  </si>
  <si>
    <t>Extended warranty</t>
  </si>
  <si>
    <t>Extended warranty of up to 5 years</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</si>
  <si>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</si>
  <si>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</si>
  <si>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</si>
  <si>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</si>
  <si>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</si>
  <si>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</si>
  <si>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</si>
  <si>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</si>
  <si>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</si>
  <si>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</si>
  <si>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</si>
  <si>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</si>
  <si>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</si>
  <si>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</si>
  <si>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</si>
  <si>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</si>
  <si>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Immunoassay</t>
  </si>
  <si>
    <t>Plate format</t>
  </si>
  <si>
    <t>Open platform</t>
  </si>
  <si>
    <t>An open platform to be able to create new assays without using kits. This should be easy and quick (less than 1 week to develop)</t>
  </si>
  <si>
    <t>Run time</t>
  </si>
  <si>
    <t>Sample volume</t>
  </si>
  <si>
    <t>Automation</t>
  </si>
  <si>
    <t xml:space="preserve">Automated platform capable of performing liquid handling and quantification. </t>
  </si>
  <si>
    <t>Compact system</t>
  </si>
  <si>
    <t>The system needs to be easy to use and no bigger than 2 meters wide.</t>
  </si>
  <si>
    <t>Installation must be performed by qualifed engineers at CPI Darlington facility</t>
  </si>
  <si>
    <t>Software</t>
  </si>
  <si>
    <t>Software should be included for method development and data analysis</t>
  </si>
  <si>
    <t>Computer</t>
  </si>
  <si>
    <t>Computer or laptop to run the software needed.</t>
  </si>
  <si>
    <t>Analysis</t>
  </si>
  <si>
    <t>The system needs to be capable of running immunoassays for a range of applications including but not limited to CHO Host Cell Protein detection, Residual Protein A detection and mAb Titre Analysis</t>
  </si>
  <si>
    <t>To be able to run assays from samples in a 96 well plate format</t>
  </si>
  <si>
    <t>To be able to obtain assay results for a 96 plate within one day from a kit start to finish</t>
  </si>
  <si>
    <t xml:space="preserve">Analysis software capable of calculating concentrations based on dilutions and spike recoveries </t>
  </si>
  <si>
    <t>To use a minimal sample volume of no more than 200ul</t>
  </si>
  <si>
    <t>HCP Dynamic range</t>
  </si>
  <si>
    <t>A range of 2-4 logs</t>
  </si>
  <si>
    <t>Framework for the Supply, Installation and Commissioning of Automated Immunoassay Platforms</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</si>
</sst>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
      <patternFill patternType="solid">
        <fgColor rgb="FF00FFFF"/>
        <bgColor indexed="64"/>
      </patternFill>
    </fill>
  </fills>
  <borders count="47">
    <border>
      <left/>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109">
    <xf numFmtId="0" fontId="0" fillId="0" borderId="0" xfId="0"/>
    <xf numFmtId="0" fontId="5" fillId="0" borderId="5" xfId="0" applyFont="1" applyBorder="1" applyAlignment="1">
      <alignment horizontal="center"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5" fillId="0" borderId="0" xfId="0" applyFont="1"/>
    <xf numFmtId="0" fontId="8" fillId="0" borderId="0" xfId="0" applyFont="1" applyAlignment="1">
      <alignment horizontal="right" vertical="center"/>
    </xf>
    <xf numFmtId="0" fontId="9" fillId="0" borderId="0" xfId="0" applyFont="1"/>
    <xf numFmtId="0" fontId="5" fillId="0" borderId="0" xfId="0" applyFont="1" applyAlignment="1">
      <alignment horizontal="center"/>
    </xf>
    <xf numFmtId="0" fontId="10"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10" fillId="0" borderId="0" xfId="0" applyFont="1" applyAlignment="1">
      <alignment vertical="center" wrapText="1"/>
    </xf>
    <xf numFmtId="0" fontId="13" fillId="2" borderId="2" xfId="0" applyFont="1" applyFill="1" applyBorder="1" applyAlignment="1">
      <alignment horizontal="center"/>
    </xf>
    <xf numFmtId="0" fontId="12" fillId="3" borderId="17" xfId="0" applyFont="1" applyFill="1" applyBorder="1" applyAlignment="1">
      <alignment horizontal="center"/>
    </xf>
    <xf numFmtId="0" fontId="13" fillId="3" borderId="19" xfId="0" applyFont="1" applyFill="1" applyBorder="1" applyAlignment="1">
      <alignment horizont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9" fillId="3" borderId="9" xfId="0" applyFont="1" applyFill="1" applyBorder="1" applyAlignment="1">
      <alignment horizontal="center" vertical="center" wrapText="1"/>
    </xf>
    <xf numFmtId="0" fontId="17" fillId="0" borderId="5" xfId="0" applyFont="1" applyFill="1" applyBorder="1" applyAlignment="1">
      <alignment horizontal="center" vertical="center"/>
    </xf>
    <xf numFmtId="0" fontId="16" fillId="0" borderId="5" xfId="0" applyFont="1" applyBorder="1" applyAlignment="1">
      <alignment vertical="center"/>
    </xf>
    <xf numFmtId="0" fontId="6" fillId="0" borderId="0" xfId="0" applyFont="1" applyAlignment="1"/>
    <xf numFmtId="0" fontId="9" fillId="2" borderId="0" xfId="0" applyFont="1" applyFill="1" applyAlignment="1">
      <alignment horizontal="center" vertical="center"/>
    </xf>
    <xf numFmtId="0" fontId="8" fillId="0" borderId="0" xfId="0" applyFont="1" applyAlignment="1">
      <alignment horizontal="center" vertical="center"/>
    </xf>
    <xf numFmtId="0" fontId="6" fillId="12" borderId="0" xfId="0" applyFont="1" applyFill="1" applyAlignment="1">
      <alignment horizontal="center" vertical="center"/>
    </xf>
    <xf numFmtId="0" fontId="6" fillId="11" borderId="0" xfId="0" applyFont="1" applyFill="1" applyAlignment="1">
      <alignment horizontal="left" vertical="center"/>
    </xf>
    <xf numFmtId="0" fontId="21" fillId="11" borderId="28" xfId="0" applyFont="1" applyFill="1" applyBorder="1" applyAlignment="1">
      <alignment horizontal="center" vertical="center" wrapText="1"/>
    </xf>
    <xf numFmtId="0" fontId="22" fillId="11" borderId="29" xfId="0" applyFont="1" applyFill="1" applyBorder="1" applyAlignment="1">
      <alignment horizontal="center" vertical="center" wrapText="1"/>
    </xf>
    <xf numFmtId="0" fontId="23" fillId="11" borderId="24" xfId="0" applyFont="1" applyFill="1" applyBorder="1" applyAlignment="1">
      <alignment horizontal="center" vertical="center"/>
    </xf>
    <xf numFmtId="0" fontId="15" fillId="0" borderId="5" xfId="0" applyFont="1" applyBorder="1" applyAlignment="1">
      <alignment horizontal="center" vertical="center"/>
    </xf>
    <xf numFmtId="0" fontId="18" fillId="3" borderId="0" xfId="0" applyFont="1" applyFill="1" applyAlignment="1">
      <alignment horizontal="center"/>
    </xf>
    <xf numFmtId="0" fontId="19" fillId="0" borderId="0" xfId="0" applyFont="1" applyAlignment="1"/>
    <xf numFmtId="0" fontId="15" fillId="4" borderId="5" xfId="0" applyFont="1" applyFill="1" applyBorder="1" applyAlignment="1">
      <alignment horizontal="left" vertical="center" wrapText="1"/>
    </xf>
    <xf numFmtId="0" fontId="6" fillId="10" borderId="25" xfId="0" applyFont="1" applyFill="1" applyBorder="1" applyAlignment="1">
      <alignment horizontal="center" vertical="center"/>
    </xf>
    <xf numFmtId="0" fontId="7" fillId="10" borderId="26" xfId="0" applyFont="1" applyFill="1" applyBorder="1" applyAlignment="1">
      <alignment horizontal="center"/>
    </xf>
    <xf numFmtId="0" fontId="7" fillId="10" borderId="27" xfId="0" applyFont="1" applyFill="1" applyBorder="1" applyAlignment="1">
      <alignment horizontal="center"/>
    </xf>
    <xf numFmtId="0" fontId="9" fillId="2" borderId="1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5" fillId="4" borderId="6" xfId="0" applyFont="1" applyFill="1" applyBorder="1" applyAlignment="1">
      <alignment horizontal="left" vertical="center" wrapText="1"/>
    </xf>
    <xf numFmtId="0" fontId="15" fillId="4" borderId="30" xfId="0" applyFont="1" applyFill="1" applyBorder="1" applyAlignment="1">
      <alignment horizontal="left" vertical="center" wrapText="1"/>
    </xf>
    <xf numFmtId="0" fontId="15" fillId="4" borderId="20" xfId="0" applyFont="1" applyFill="1" applyBorder="1" applyAlignment="1">
      <alignment horizontal="left" vertical="center" wrapText="1"/>
    </xf>
    <xf numFmtId="0" fontId="15" fillId="4" borderId="5" xfId="0" applyFont="1" applyFill="1" applyBorder="1" applyAlignment="1">
      <alignment vertical="center" wrapText="1"/>
    </xf>
    <xf numFmtId="0" fontId="12" fillId="2" borderId="10" xfId="0" applyFont="1" applyFill="1" applyBorder="1" applyAlignment="1">
      <alignment horizontal="center"/>
    </xf>
    <xf numFmtId="0" fontId="12" fillId="2" borderId="22" xfId="0" applyFont="1" applyFill="1" applyBorder="1" applyAlignment="1">
      <alignment horizontal="center"/>
    </xf>
    <xf numFmtId="0" fontId="14" fillId="0" borderId="11" xfId="0" applyFont="1" applyFill="1" applyBorder="1" applyAlignment="1">
      <alignment horizontal="left" vertical="center"/>
    </xf>
    <xf numFmtId="0" fontId="14" fillId="0" borderId="20" xfId="0" applyFont="1" applyFill="1" applyBorder="1" applyAlignment="1">
      <alignment horizontal="left" vertical="center"/>
    </xf>
    <xf numFmtId="0" fontId="14" fillId="0" borderId="21" xfId="0" applyFont="1" applyFill="1" applyBorder="1" applyAlignment="1">
      <alignment horizontal="left" vertical="center"/>
    </xf>
    <xf numFmtId="0" fontId="3" fillId="5" borderId="18" xfId="0" applyFont="1" applyFill="1" applyBorder="1" applyAlignment="1">
      <alignment horizontal="left" vertical="top" wrapText="1"/>
    </xf>
    <xf numFmtId="0" fontId="3" fillId="5" borderId="3" xfId="0" applyFont="1" applyFill="1" applyBorder="1" applyAlignment="1">
      <alignment horizontal="left" vertical="top" wrapText="1"/>
    </xf>
    <xf numFmtId="0" fontId="5" fillId="0" borderId="0" xfId="0" applyFont="1" applyAlignment="1">
      <alignment horizontal="center"/>
    </xf>
    <xf numFmtId="0" fontId="15" fillId="0" borderId="6" xfId="0" applyFont="1" applyFill="1" applyBorder="1" applyAlignment="1">
      <alignment horizontal="left" vertical="center" wrapText="1"/>
    </xf>
    <xf numFmtId="0" fontId="15" fillId="0" borderId="20" xfId="0" applyFont="1" applyFill="1" applyBorder="1" applyAlignment="1">
      <alignment horizontal="left" vertical="center" wrapText="1"/>
    </xf>
    <xf numFmtId="0" fontId="15" fillId="0" borderId="21" xfId="0" applyFont="1" applyFill="1" applyBorder="1" applyAlignment="1">
      <alignment horizontal="left" vertical="center" wrapText="1"/>
    </xf>
    <xf numFmtId="0" fontId="15" fillId="0" borderId="6" xfId="0" applyFont="1" applyFill="1" applyBorder="1" applyAlignment="1">
      <alignment horizontal="left" vertical="center"/>
    </xf>
    <xf numFmtId="0" fontId="15" fillId="0" borderId="20" xfId="0" applyFont="1" applyFill="1" applyBorder="1" applyAlignment="1">
      <alignment horizontal="left" vertical="center"/>
    </xf>
    <xf numFmtId="0" fontId="15" fillId="0" borderId="21" xfId="0" applyFont="1" applyFill="1" applyBorder="1" applyAlignment="1">
      <alignment horizontal="left" vertical="center"/>
    </xf>
    <xf numFmtId="0" fontId="20" fillId="0" borderId="0" xfId="0" applyFont="1" applyAlignment="1">
      <alignment vertical="center" wrapText="1"/>
    </xf>
    <xf numFmtId="0" fontId="5" fillId="0" borderId="6" xfId="0" applyFont="1" applyBorder="1" applyAlignment="1">
      <alignment horizontal="left" vertical="center" wrapText="1"/>
    </xf>
    <xf numFmtId="0" fontId="5" fillId="0" borderId="30" xfId="0" applyFont="1" applyBorder="1" applyAlignment="1">
      <alignment horizontal="left" vertical="center" wrapText="1"/>
    </xf>
    <xf numFmtId="0" fontId="15" fillId="0" borderId="5" xfId="0" applyFont="1" applyFill="1" applyBorder="1" applyAlignment="1">
      <alignment horizontal="left" vertical="center" wrapText="1"/>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5" borderId="15" xfId="0" applyFont="1" applyFill="1" applyBorder="1" applyAlignment="1">
      <alignment horizontal="left" vertical="top" wrapText="1"/>
    </xf>
    <xf numFmtId="0" fontId="6" fillId="0" borderId="32" xfId="0" applyFont="1" applyFill="1" applyBorder="1" applyAlignment="1">
      <alignment horizontal="center" vertical="center"/>
    </xf>
    <xf numFmtId="0" fontId="8" fillId="0" borderId="31" xfId="0" applyFont="1" applyFill="1" applyBorder="1" applyAlignment="1">
      <alignment vertical="center" wrapText="1"/>
    </xf>
    <xf numFmtId="9" fontId="11" fillId="0" borderId="24" xfId="0" applyNumberFormat="1" applyFont="1" applyFill="1" applyBorder="1" applyAlignment="1">
      <alignment horizontal="center" vertical="center"/>
    </xf>
    <xf numFmtId="0" fontId="9" fillId="0" borderId="33" xfId="0" applyFont="1" applyBorder="1" applyAlignment="1">
      <alignment vertical="center"/>
    </xf>
    <xf numFmtId="0" fontId="15" fillId="0" borderId="34" xfId="0" applyFont="1" applyBorder="1" applyAlignment="1">
      <alignment horizontal="center" vertical="center"/>
    </xf>
    <xf numFmtId="0" fontId="15" fillId="4" borderId="35"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7" fillId="0" borderId="34" xfId="0" applyFont="1" applyFill="1" applyBorder="1" applyAlignment="1">
      <alignment horizontal="center" vertical="center"/>
    </xf>
    <xf numFmtId="0" fontId="16" fillId="0" borderId="34" xfId="0" applyFont="1" applyBorder="1" applyAlignment="1">
      <alignment vertical="center"/>
    </xf>
    <xf numFmtId="0" fontId="5" fillId="3" borderId="36" xfId="0" applyFont="1" applyFill="1" applyBorder="1" applyAlignment="1">
      <alignment vertical="center"/>
    </xf>
    <xf numFmtId="0" fontId="9" fillId="0" borderId="37" xfId="0" applyFont="1" applyBorder="1" applyAlignment="1">
      <alignment vertical="center"/>
    </xf>
    <xf numFmtId="0" fontId="5" fillId="3" borderId="38" xfId="0" applyFont="1" applyFill="1" applyBorder="1" applyAlignment="1">
      <alignment vertical="center"/>
    </xf>
    <xf numFmtId="0" fontId="9" fillId="0" borderId="39" xfId="0" applyFont="1" applyBorder="1" applyAlignment="1">
      <alignment vertical="center"/>
    </xf>
    <xf numFmtId="0" fontId="5" fillId="0" borderId="9" xfId="0" applyFont="1" applyBorder="1" applyAlignment="1">
      <alignment horizontal="center" vertical="center"/>
    </xf>
    <xf numFmtId="0" fontId="15" fillId="4" borderId="9" xfId="0" applyFont="1" applyFill="1" applyBorder="1" applyAlignment="1">
      <alignment vertical="center" wrapText="1"/>
    </xf>
    <xf numFmtId="0" fontId="17" fillId="0" borderId="9" xfId="0" applyFont="1" applyFill="1" applyBorder="1" applyAlignment="1">
      <alignment horizontal="center" vertical="center"/>
    </xf>
    <xf numFmtId="0" fontId="16" fillId="0" borderId="9" xfId="0" applyFont="1" applyBorder="1" applyAlignment="1">
      <alignment vertical="center"/>
    </xf>
    <xf numFmtId="0" fontId="5" fillId="3" borderId="13" xfId="0" applyFont="1" applyFill="1" applyBorder="1" applyAlignment="1">
      <alignment vertical="center"/>
    </xf>
    <xf numFmtId="0" fontId="9" fillId="6" borderId="11" xfId="0" applyFont="1" applyFill="1" applyBorder="1" applyAlignment="1">
      <alignment horizontal="left" vertical="center"/>
    </xf>
    <xf numFmtId="0" fontId="9" fillId="6" borderId="20" xfId="0" applyFont="1" applyFill="1" applyBorder="1" applyAlignment="1">
      <alignment horizontal="left" vertical="center"/>
    </xf>
    <xf numFmtId="0" fontId="9" fillId="6" borderId="21" xfId="0" applyFont="1" applyFill="1" applyBorder="1" applyAlignment="1">
      <alignment horizontal="left" vertical="center"/>
    </xf>
    <xf numFmtId="0" fontId="9" fillId="6" borderId="28" xfId="0" applyFont="1" applyFill="1" applyBorder="1" applyAlignment="1">
      <alignment horizontal="left" vertical="center"/>
    </xf>
    <xf numFmtId="0" fontId="9" fillId="6" borderId="40" xfId="0" applyFont="1" applyFill="1" applyBorder="1" applyAlignment="1">
      <alignment horizontal="left" vertical="center"/>
    </xf>
    <xf numFmtId="0" fontId="9" fillId="6" borderId="31" xfId="0" applyFont="1" applyFill="1" applyBorder="1" applyAlignment="1">
      <alignment horizontal="left" vertical="center"/>
    </xf>
    <xf numFmtId="0" fontId="9" fillId="0" borderId="41" xfId="0" applyFont="1" applyBorder="1" applyAlignment="1">
      <alignment vertical="center"/>
    </xf>
    <xf numFmtId="0" fontId="5" fillId="0" borderId="42" xfId="0" applyFont="1" applyBorder="1" applyAlignment="1">
      <alignment horizontal="center" vertical="center"/>
    </xf>
    <xf numFmtId="0" fontId="5" fillId="0" borderId="42" xfId="0" applyFont="1" applyFill="1" applyBorder="1" applyAlignment="1">
      <alignment horizontal="left" vertical="center" wrapText="1"/>
    </xf>
    <xf numFmtId="0" fontId="17" fillId="0" borderId="42" xfId="0" applyFont="1" applyFill="1" applyBorder="1" applyAlignment="1">
      <alignment horizontal="center" vertical="center"/>
    </xf>
    <xf numFmtId="0" fontId="16" fillId="0" borderId="42" xfId="0" applyFont="1" applyBorder="1" applyAlignment="1">
      <alignment vertical="center"/>
    </xf>
    <xf numFmtId="0" fontId="5" fillId="3" borderId="43" xfId="0" applyFont="1" applyFill="1" applyBorder="1" applyAlignment="1">
      <alignment vertical="center"/>
    </xf>
    <xf numFmtId="0" fontId="9" fillId="0" borderId="44" xfId="0" applyFont="1" applyBorder="1" applyAlignment="1">
      <alignment vertical="center"/>
    </xf>
    <xf numFmtId="0" fontId="15" fillId="0" borderId="45" xfId="0" applyFont="1" applyBorder="1" applyAlignment="1">
      <alignment horizontal="center" vertical="center"/>
    </xf>
    <xf numFmtId="0" fontId="15" fillId="4" borderId="45" xfId="0" applyFont="1" applyFill="1" applyBorder="1" applyAlignment="1">
      <alignment horizontal="left" vertical="center" wrapText="1"/>
    </xf>
    <xf numFmtId="0" fontId="17" fillId="0" borderId="45" xfId="0" applyFont="1" applyFill="1" applyBorder="1" applyAlignment="1">
      <alignment horizontal="center" vertical="center"/>
    </xf>
    <xf numFmtId="0" fontId="16" fillId="0" borderId="45" xfId="0" applyFont="1" applyBorder="1" applyAlignment="1">
      <alignment vertical="center"/>
    </xf>
    <xf numFmtId="0" fontId="5" fillId="3" borderId="46" xfId="0" applyFont="1" applyFill="1" applyBorder="1" applyAlignment="1">
      <alignment vertical="center"/>
    </xf>
    <xf numFmtId="0" fontId="15" fillId="0" borderId="42" xfId="0" applyFont="1" applyBorder="1" applyAlignment="1">
      <alignment horizontal="center" vertical="center"/>
    </xf>
    <xf numFmtId="0" fontId="15" fillId="4" borderId="42" xfId="0" applyFont="1" applyFill="1" applyBorder="1" applyAlignment="1">
      <alignment horizontal="left" vertical="center" wrapText="1"/>
    </xf>
    <xf numFmtId="0" fontId="15" fillId="4" borderId="45" xfId="0" applyFont="1" applyFill="1" applyBorder="1" applyAlignment="1">
      <alignment vertical="center" wrapText="1"/>
    </xf>
    <xf numFmtId="0" fontId="24" fillId="2" borderId="9" xfId="0" applyFont="1" applyFill="1" applyBorder="1" applyAlignment="1">
      <alignment horizontal="center" vertical="center" wrapText="1"/>
    </xf>
    <xf numFmtId="0" fontId="24" fillId="7" borderId="23" xfId="0" applyFont="1" applyFill="1" applyBorder="1" applyAlignment="1">
      <alignment horizontal="center" vertical="center"/>
    </xf>
    <xf numFmtId="0" fontId="24" fillId="8" borderId="23" xfId="0" applyFont="1" applyFill="1" applyBorder="1" applyAlignment="1">
      <alignment horizontal="center" vertical="center"/>
    </xf>
    <xf numFmtId="0" fontId="24" fillId="9" borderId="23" xfId="0" applyFont="1" applyFill="1" applyBorder="1" applyAlignment="1">
      <alignment horizontal="center" vertical="center"/>
    </xf>
    <xf numFmtId="0" fontId="9" fillId="3" borderId="13" xfId="0" applyFont="1" applyFill="1" applyBorder="1" applyAlignment="1">
      <alignment horizontal="center" vertical="center" wrapText="1"/>
    </xf>
  </cellXfs>
  <cellStyles count="3">
    <cellStyle name="Hyperlink 2" xfId="2"/>
    <cellStyle name="Hyperlink 3" xfId="1"/>
    <cellStyle name="Normal" xfId="0" builtinId="0"/>
  </cellStyles>
  <dxfs count="48">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1023937</xdr:colOff>
      <xdr:row>4</xdr:row>
      <xdr:rowOff>1409761</xdr:rowOff>
    </xdr:to>
    <xdr:pic>
      <xdr:nvPicPr>
        <xdr:cNvPr id="3" name="Picture 2">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1591518</xdr:colOff>
      <xdr:row>0</xdr:row>
      <xdr:rowOff>229083</xdr:rowOff>
    </xdr:from>
    <xdr:to>
      <xdr:col>3</xdr:col>
      <xdr:colOff>610660</xdr:colOff>
      <xdr:row>0</xdr:row>
      <xdr:rowOff>705188</xdr:rowOff>
    </xdr:to>
    <xdr:pic>
      <xdr:nvPicPr>
        <xdr:cNvPr id="9" name="Picture 8"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3" y="229083"/>
          <a:ext cx="2129838" cy="47610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8"/>
  <sheetViews>
    <sheetView tabSelected="1" zoomScale="79" zoomScaleNormal="100" workbookViewId="0">
      <selection activeCell="F5" sqref="F5"/>
    </sheetView>
  </sheetViews>
  <sheetFormatPr defaultColWidth="9.140625" defaultRowHeight="15" x14ac:dyDescent="0.25"/>
  <cols>
    <col min="1" max="1" width="5" style="6" customWidth="1"/>
    <col min="2" max="2" width="44" style="4" customWidth="1"/>
    <col min="3" max="3" width="2.7109375" style="4" customWidth="1"/>
    <col min="4" max="4" width="62.85546875" style="7" customWidth="1"/>
    <col min="5" max="5" width="15.28515625" style="4" bestFit="1" customWidth="1"/>
    <col min="6" max="6" width="78.42578125" style="4" customWidth="1"/>
    <col min="7" max="7" width="17.42578125" style="4" customWidth="1"/>
    <col min="8" max="16384" width="9.140625" style="4"/>
  </cols>
  <sheetData>
    <row r="1" spans="1:11" ht="75.75" customHeight="1" thickBot="1" x14ac:dyDescent="0.25">
      <c r="A1" s="50"/>
      <c r="B1" s="50"/>
      <c r="C1" s="50"/>
      <c r="D1" s="50"/>
      <c r="E1" s="50"/>
      <c r="F1" s="50"/>
      <c r="G1" s="50"/>
      <c r="H1" s="9"/>
      <c r="I1" s="9"/>
      <c r="J1" s="9"/>
      <c r="K1" s="9"/>
    </row>
    <row r="2" spans="1:11" ht="39" customHeight="1" thickTop="1" thickBot="1" x14ac:dyDescent="0.35">
      <c r="A2" s="33" t="s">
        <v>55</v>
      </c>
      <c r="B2" s="34"/>
      <c r="C2" s="35"/>
      <c r="D2" s="5" t="s">
        <v>54</v>
      </c>
      <c r="E2" s="65">
        <v>1143</v>
      </c>
      <c r="F2" s="66" t="s">
        <v>90</v>
      </c>
    </row>
    <row r="3" spans="1:11" ht="15.75" thickTop="1" x14ac:dyDescent="0.25"/>
    <row r="4" spans="1:11" ht="15.75" thickBot="1" x14ac:dyDescent="0.3"/>
    <row r="5" spans="1:11" ht="116.25" customHeight="1" thickTop="1" thickBot="1" x14ac:dyDescent="0.3">
      <c r="B5" s="8" t="s">
        <v>56</v>
      </c>
      <c r="C5" s="9"/>
      <c r="D5" s="10"/>
      <c r="E5" s="9"/>
      <c r="F5" s="11" t="s">
        <v>57</v>
      </c>
      <c r="G5" s="67">
        <v>0.5</v>
      </c>
    </row>
    <row r="6" spans="1:11" ht="16.5" thickTop="1" thickBot="1" x14ac:dyDescent="0.3"/>
    <row r="7" spans="1:11" ht="28.5" thickBot="1" x14ac:dyDescent="0.45">
      <c r="A7" s="43" t="s">
        <v>18</v>
      </c>
      <c r="B7" s="44"/>
      <c r="C7" s="44"/>
      <c r="D7" s="44"/>
      <c r="E7" s="12"/>
      <c r="F7" s="13" t="s">
        <v>20</v>
      </c>
      <c r="G7" s="14"/>
    </row>
    <row r="8" spans="1:11" s="15" customFormat="1" ht="16.5" customHeight="1" thickBot="1" x14ac:dyDescent="0.3">
      <c r="A8" s="45" t="s">
        <v>16</v>
      </c>
      <c r="B8" s="46"/>
      <c r="C8" s="46"/>
      <c r="D8" s="46"/>
      <c r="E8" s="47"/>
      <c r="F8" s="48" t="s">
        <v>21</v>
      </c>
      <c r="G8" s="49"/>
    </row>
    <row r="9" spans="1:11" s="15" customFormat="1" ht="33.75" customHeight="1" thickBot="1" x14ac:dyDescent="0.3">
      <c r="A9" s="105" t="s">
        <v>17</v>
      </c>
      <c r="B9" s="51" t="s">
        <v>66</v>
      </c>
      <c r="C9" s="52"/>
      <c r="D9" s="52"/>
      <c r="E9" s="53"/>
      <c r="F9" s="2" t="s">
        <v>44</v>
      </c>
      <c r="G9" s="3"/>
    </row>
    <row r="10" spans="1:11" s="15" customFormat="1" ht="33.75" customHeight="1" thickBot="1" x14ac:dyDescent="0.3">
      <c r="A10" s="106" t="s">
        <v>24</v>
      </c>
      <c r="B10" s="54" t="s">
        <v>39</v>
      </c>
      <c r="C10" s="55"/>
      <c r="D10" s="55"/>
      <c r="E10" s="56"/>
      <c r="F10" s="61" t="s">
        <v>45</v>
      </c>
      <c r="G10" s="62"/>
      <c r="I10" s="16"/>
    </row>
    <row r="11" spans="1:11" s="15" customFormat="1" ht="33.75" customHeight="1" thickBot="1" x14ac:dyDescent="0.3">
      <c r="A11" s="107" t="s">
        <v>1</v>
      </c>
      <c r="B11" s="54" t="s">
        <v>23</v>
      </c>
      <c r="C11" s="55"/>
      <c r="D11" s="55"/>
      <c r="E11" s="56"/>
      <c r="F11" s="63"/>
      <c r="G11" s="64"/>
      <c r="I11" s="17"/>
    </row>
    <row r="12" spans="1:11" ht="45.75" thickBot="1" x14ac:dyDescent="0.25">
      <c r="A12" s="36" t="s">
        <v>0</v>
      </c>
      <c r="B12" s="37"/>
      <c r="C12" s="38" t="s">
        <v>52</v>
      </c>
      <c r="D12" s="37"/>
      <c r="E12" s="104" t="s">
        <v>51</v>
      </c>
      <c r="F12" s="18" t="s">
        <v>53</v>
      </c>
      <c r="G12" s="108" t="s">
        <v>19</v>
      </c>
    </row>
    <row r="13" spans="1:11" ht="15.75" thickBot="1" x14ac:dyDescent="0.25">
      <c r="A13" s="86" t="s">
        <v>25</v>
      </c>
      <c r="B13" s="87"/>
      <c r="C13" s="87"/>
      <c r="D13" s="87"/>
      <c r="E13" s="87"/>
      <c r="F13" s="87"/>
      <c r="G13" s="88"/>
    </row>
    <row r="14" spans="1:11" ht="75" customHeight="1" x14ac:dyDescent="0.2">
      <c r="A14" s="68"/>
      <c r="B14" s="69" t="s">
        <v>67</v>
      </c>
      <c r="C14" s="70" t="s">
        <v>83</v>
      </c>
      <c r="D14" s="71"/>
      <c r="E14" s="72" t="s">
        <v>17</v>
      </c>
      <c r="F14" s="73"/>
      <c r="G14" s="74"/>
    </row>
    <row r="15" spans="1:11" ht="51" customHeight="1" x14ac:dyDescent="0.2">
      <c r="A15" s="75"/>
      <c r="B15" s="29" t="s">
        <v>68</v>
      </c>
      <c r="C15" s="39" t="s">
        <v>84</v>
      </c>
      <c r="D15" s="40"/>
      <c r="E15" s="19" t="s">
        <v>17</v>
      </c>
      <c r="F15" s="20"/>
      <c r="G15" s="76"/>
    </row>
    <row r="16" spans="1:11" ht="60" customHeight="1" x14ac:dyDescent="0.2">
      <c r="A16" s="75"/>
      <c r="B16" s="29" t="s">
        <v>69</v>
      </c>
      <c r="C16" s="58" t="s">
        <v>70</v>
      </c>
      <c r="D16" s="59"/>
      <c r="E16" s="19" t="s">
        <v>17</v>
      </c>
      <c r="F16" s="20"/>
      <c r="G16" s="76"/>
    </row>
    <row r="17" spans="1:7" ht="60" customHeight="1" x14ac:dyDescent="0.2">
      <c r="A17" s="75"/>
      <c r="B17" s="29" t="s">
        <v>71</v>
      </c>
      <c r="C17" s="39" t="s">
        <v>85</v>
      </c>
      <c r="D17" s="40"/>
      <c r="E17" s="19" t="s">
        <v>17</v>
      </c>
      <c r="F17" s="20"/>
      <c r="G17" s="76"/>
    </row>
    <row r="18" spans="1:7" ht="60" customHeight="1" x14ac:dyDescent="0.2">
      <c r="A18" s="75"/>
      <c r="B18" s="29" t="s">
        <v>72</v>
      </c>
      <c r="C18" s="39" t="s">
        <v>87</v>
      </c>
      <c r="D18" s="40"/>
      <c r="E18" s="19" t="s">
        <v>17</v>
      </c>
      <c r="F18" s="20"/>
      <c r="G18" s="76"/>
    </row>
    <row r="19" spans="1:7" ht="60" customHeight="1" x14ac:dyDescent="0.2">
      <c r="A19" s="75"/>
      <c r="B19" s="29" t="s">
        <v>73</v>
      </c>
      <c r="C19" s="39" t="s">
        <v>74</v>
      </c>
      <c r="D19" s="41"/>
      <c r="E19" s="19" t="s">
        <v>17</v>
      </c>
      <c r="F19" s="20"/>
      <c r="G19" s="76"/>
    </row>
    <row r="20" spans="1:7" ht="60" customHeight="1" x14ac:dyDescent="0.2">
      <c r="A20" s="75"/>
      <c r="B20" s="29" t="s">
        <v>75</v>
      </c>
      <c r="C20" s="58" t="s">
        <v>76</v>
      </c>
      <c r="D20" s="59"/>
      <c r="E20" s="19" t="s">
        <v>17</v>
      </c>
      <c r="F20" s="20"/>
      <c r="G20" s="76"/>
    </row>
    <row r="21" spans="1:7" ht="60" customHeight="1" x14ac:dyDescent="0.2">
      <c r="A21" s="75"/>
      <c r="B21" s="29" t="s">
        <v>82</v>
      </c>
      <c r="C21" s="58" t="s">
        <v>86</v>
      </c>
      <c r="D21" s="59"/>
      <c r="E21" s="19" t="s">
        <v>1</v>
      </c>
      <c r="F21" s="20"/>
      <c r="G21" s="76"/>
    </row>
    <row r="22" spans="1:7" ht="60" customHeight="1" x14ac:dyDescent="0.2">
      <c r="A22" s="75"/>
      <c r="B22" s="29" t="s">
        <v>88</v>
      </c>
      <c r="C22" s="58" t="s">
        <v>89</v>
      </c>
      <c r="D22" s="59"/>
      <c r="E22" s="19" t="s">
        <v>1</v>
      </c>
      <c r="F22" s="20"/>
      <c r="G22" s="76"/>
    </row>
    <row r="23" spans="1:7" x14ac:dyDescent="0.2">
      <c r="A23" s="83" t="s">
        <v>26</v>
      </c>
      <c r="B23" s="84"/>
      <c r="C23" s="84"/>
      <c r="D23" s="84"/>
      <c r="E23" s="84"/>
      <c r="F23" s="84"/>
      <c r="G23" s="85"/>
    </row>
    <row r="24" spans="1:7" ht="40.5" customHeight="1" x14ac:dyDescent="0.2">
      <c r="A24" s="75"/>
      <c r="B24" s="29" t="s">
        <v>29</v>
      </c>
      <c r="C24" s="60" t="s">
        <v>77</v>
      </c>
      <c r="D24" s="60"/>
      <c r="E24" s="19" t="s">
        <v>17</v>
      </c>
      <c r="F24" s="20"/>
      <c r="G24" s="76"/>
    </row>
    <row r="25" spans="1:7" ht="53.25" customHeight="1" x14ac:dyDescent="0.2">
      <c r="A25" s="75"/>
      <c r="B25" s="29" t="s">
        <v>27</v>
      </c>
      <c r="C25" s="60" t="s">
        <v>28</v>
      </c>
      <c r="D25" s="60"/>
      <c r="E25" s="19" t="s">
        <v>17</v>
      </c>
      <c r="F25" s="20"/>
      <c r="G25" s="76"/>
    </row>
    <row r="26" spans="1:7" ht="53.25" customHeight="1" x14ac:dyDescent="0.2">
      <c r="A26" s="75"/>
      <c r="B26" s="29" t="s">
        <v>22</v>
      </c>
      <c r="C26" s="60" t="s">
        <v>46</v>
      </c>
      <c r="D26" s="60"/>
      <c r="E26" s="19" t="s">
        <v>17</v>
      </c>
      <c r="F26" s="20"/>
      <c r="G26" s="76"/>
    </row>
    <row r="27" spans="1:7" ht="51.95" customHeight="1" thickBot="1" x14ac:dyDescent="0.25">
      <c r="A27" s="89"/>
      <c r="B27" s="90" t="s">
        <v>40</v>
      </c>
      <c r="C27" s="91" t="s">
        <v>41</v>
      </c>
      <c r="D27" s="91"/>
      <c r="E27" s="92" t="s">
        <v>1</v>
      </c>
      <c r="F27" s="93"/>
      <c r="G27" s="94"/>
    </row>
    <row r="28" spans="1:7" ht="15.75" thickBot="1" x14ac:dyDescent="0.25">
      <c r="A28" s="86" t="s">
        <v>30</v>
      </c>
      <c r="B28" s="87"/>
      <c r="C28" s="87"/>
      <c r="D28" s="87"/>
      <c r="E28" s="87"/>
      <c r="F28" s="87"/>
      <c r="G28" s="88"/>
    </row>
    <row r="29" spans="1:7" ht="24" customHeight="1" x14ac:dyDescent="0.2">
      <c r="A29" s="95"/>
      <c r="B29" s="96" t="s">
        <v>31</v>
      </c>
      <c r="C29" s="97" t="s">
        <v>47</v>
      </c>
      <c r="D29" s="97"/>
      <c r="E29" s="98" t="s">
        <v>1</v>
      </c>
      <c r="F29" s="99"/>
      <c r="G29" s="100"/>
    </row>
    <row r="30" spans="1:7" ht="33.75" customHeight="1" x14ac:dyDescent="0.2">
      <c r="A30" s="75"/>
      <c r="B30" s="29" t="s">
        <v>78</v>
      </c>
      <c r="C30" s="32" t="s">
        <v>79</v>
      </c>
      <c r="D30" s="32"/>
      <c r="E30" s="19" t="s">
        <v>17</v>
      </c>
      <c r="F30" s="20"/>
      <c r="G30" s="76"/>
    </row>
    <row r="31" spans="1:7" ht="24" customHeight="1" thickBot="1" x14ac:dyDescent="0.25">
      <c r="A31" s="89"/>
      <c r="B31" s="101" t="s">
        <v>80</v>
      </c>
      <c r="C31" s="102" t="s">
        <v>81</v>
      </c>
      <c r="D31" s="102"/>
      <c r="E31" s="92" t="s">
        <v>17</v>
      </c>
      <c r="F31" s="93"/>
      <c r="G31" s="94"/>
    </row>
    <row r="32" spans="1:7" ht="15.75" thickBot="1" x14ac:dyDescent="0.25">
      <c r="A32" s="86" t="s">
        <v>32</v>
      </c>
      <c r="B32" s="87"/>
      <c r="C32" s="87"/>
      <c r="D32" s="87"/>
      <c r="E32" s="87"/>
      <c r="F32" s="87"/>
      <c r="G32" s="88"/>
    </row>
    <row r="33" spans="1:7" ht="57" customHeight="1" x14ac:dyDescent="0.2">
      <c r="A33" s="95"/>
      <c r="B33" s="96" t="s">
        <v>33</v>
      </c>
      <c r="C33" s="103" t="s">
        <v>34</v>
      </c>
      <c r="D33" s="103"/>
      <c r="E33" s="98" t="s">
        <v>17</v>
      </c>
      <c r="F33" s="99"/>
      <c r="G33" s="100"/>
    </row>
    <row r="34" spans="1:7" ht="38.25" customHeight="1" x14ac:dyDescent="0.2">
      <c r="A34" s="75"/>
      <c r="B34" s="1" t="s">
        <v>35</v>
      </c>
      <c r="C34" s="42" t="s">
        <v>48</v>
      </c>
      <c r="D34" s="42"/>
      <c r="E34" s="19" t="s">
        <v>1</v>
      </c>
      <c r="F34" s="20"/>
      <c r="G34" s="76"/>
    </row>
    <row r="35" spans="1:7" ht="24" customHeight="1" x14ac:dyDescent="0.2">
      <c r="A35" s="75"/>
      <c r="B35" s="1" t="s">
        <v>36</v>
      </c>
      <c r="C35" s="42" t="s">
        <v>43</v>
      </c>
      <c r="D35" s="42"/>
      <c r="E35" s="19" t="s">
        <v>17</v>
      </c>
      <c r="F35" s="20"/>
      <c r="G35" s="76"/>
    </row>
    <row r="36" spans="1:7" ht="24" customHeight="1" x14ac:dyDescent="0.2">
      <c r="A36" s="75"/>
      <c r="B36" s="1" t="s">
        <v>49</v>
      </c>
      <c r="C36" s="32" t="s">
        <v>50</v>
      </c>
      <c r="D36" s="32"/>
      <c r="E36" s="19" t="s">
        <v>1</v>
      </c>
      <c r="F36" s="20"/>
      <c r="G36" s="76"/>
    </row>
    <row r="37" spans="1:7" ht="33.75" customHeight="1" x14ac:dyDescent="0.2">
      <c r="A37" s="75"/>
      <c r="B37" s="1" t="s">
        <v>37</v>
      </c>
      <c r="C37" s="32" t="s">
        <v>42</v>
      </c>
      <c r="D37" s="32"/>
      <c r="E37" s="19" t="s">
        <v>1</v>
      </c>
      <c r="F37" s="20"/>
      <c r="G37" s="76"/>
    </row>
    <row r="38" spans="1:7" ht="39" customHeight="1" thickBot="1" x14ac:dyDescent="0.25">
      <c r="A38" s="77"/>
      <c r="B38" s="78" t="s">
        <v>37</v>
      </c>
      <c r="C38" s="79" t="s">
        <v>38</v>
      </c>
      <c r="D38" s="79"/>
      <c r="E38" s="80" t="s">
        <v>1</v>
      </c>
      <c r="F38" s="81"/>
      <c r="G38" s="82"/>
    </row>
    <row r="42" spans="1:7" ht="28.5" hidden="1" customHeight="1" x14ac:dyDescent="0.4">
      <c r="A42" s="30" t="s">
        <v>58</v>
      </c>
      <c r="B42" s="31"/>
      <c r="C42" s="31"/>
      <c r="D42" s="31"/>
      <c r="E42" s="31"/>
      <c r="F42" s="31"/>
      <c r="G42" s="31"/>
    </row>
    <row r="43" spans="1:7" ht="28.5" hidden="1" customHeight="1" x14ac:dyDescent="0.3">
      <c r="B43" s="21" t="s">
        <v>59</v>
      </c>
      <c r="D43" s="22" t="s">
        <v>64</v>
      </c>
      <c r="E43" s="23">
        <f>$E2</f>
        <v>1143</v>
      </c>
      <c r="F43" s="23" t="str">
        <f>$F2</f>
        <v>Framework for the Supply, Installation and Commissioning of Automated Immunoassay Platforms</v>
      </c>
    </row>
    <row r="44" spans="1:7" ht="63.75" hidden="1" customHeight="1" thickBot="1" x14ac:dyDescent="0.3">
      <c r="B44" s="57" t="s">
        <v>60</v>
      </c>
      <c r="C44" s="57"/>
      <c r="D44" s="57"/>
      <c r="E44" s="57"/>
      <c r="F44" s="57"/>
      <c r="G44" s="57"/>
    </row>
    <row r="45" spans="1:7" ht="36.75" hidden="1" customHeight="1" thickTop="1" thickBot="1" x14ac:dyDescent="0.3">
      <c r="B45" s="24" t="s">
        <v>62</v>
      </c>
      <c r="D45" s="25" t="s">
        <v>63</v>
      </c>
      <c r="E45" s="26" t="s">
        <v>65</v>
      </c>
      <c r="F45" s="27" t="s">
        <v>61</v>
      </c>
      <c r="G45" s="28">
        <v>5</v>
      </c>
    </row>
    <row r="46" spans="1:7" ht="35.1" hidden="1" customHeight="1" thickBot="1" x14ac:dyDescent="0.3">
      <c r="F46" s="27" t="s">
        <v>61</v>
      </c>
    </row>
    <row r="47" spans="1:7" ht="35.1" hidden="1" customHeight="1" thickBot="1" x14ac:dyDescent="0.3">
      <c r="F47" s="27" t="s">
        <v>61</v>
      </c>
    </row>
    <row r="48" spans="1:7" ht="35.1" hidden="1" customHeight="1" thickBot="1" x14ac:dyDescent="0.3">
      <c r="F48" s="27" t="s">
        <v>61</v>
      </c>
    </row>
    <row r="49" spans="4:7" ht="15.75" hidden="1" thickBot="1" x14ac:dyDescent="0.3"/>
    <row r="50" spans="4:7" ht="46.5" hidden="1" thickTop="1" thickBot="1" x14ac:dyDescent="0.3">
      <c r="D50" s="25" t="s">
        <v>63</v>
      </c>
      <c r="E50" s="26" t="s">
        <v>65</v>
      </c>
      <c r="F50" s="27" t="s">
        <v>61</v>
      </c>
      <c r="G50" s="28">
        <v>5</v>
      </c>
    </row>
    <row r="51" spans="4:7" ht="35.1" hidden="1" customHeight="1" thickBot="1" x14ac:dyDescent="0.3">
      <c r="F51" s="27" t="s">
        <v>61</v>
      </c>
    </row>
    <row r="52" spans="4:7" ht="35.1" hidden="1" customHeight="1" thickBot="1" x14ac:dyDescent="0.3">
      <c r="F52" s="27" t="s">
        <v>61</v>
      </c>
    </row>
    <row r="53" spans="4:7" ht="35.1" hidden="1" customHeight="1" thickBot="1" x14ac:dyDescent="0.3">
      <c r="F53" s="27" t="s">
        <v>61</v>
      </c>
    </row>
    <row r="54" spans="4:7" ht="15.75" hidden="1" thickBot="1" x14ac:dyDescent="0.3"/>
    <row r="55" spans="4:7" ht="46.5" hidden="1" thickTop="1" thickBot="1" x14ac:dyDescent="0.3">
      <c r="D55" s="25" t="s">
        <v>63</v>
      </c>
      <c r="E55" s="26" t="s">
        <v>65</v>
      </c>
      <c r="F55" s="27" t="s">
        <v>61</v>
      </c>
      <c r="G55" s="28">
        <v>5</v>
      </c>
    </row>
    <row r="56" spans="4:7" ht="35.1" hidden="1" customHeight="1" thickBot="1" x14ac:dyDescent="0.3">
      <c r="F56" s="27" t="s">
        <v>61</v>
      </c>
    </row>
    <row r="57" spans="4:7" ht="35.1" hidden="1" customHeight="1" thickBot="1" x14ac:dyDescent="0.3">
      <c r="F57" s="27" t="s">
        <v>61</v>
      </c>
    </row>
    <row r="58" spans="4:7" ht="35.1" hidden="1" customHeight="1" thickBot="1" x14ac:dyDescent="0.3">
      <c r="F58" s="27" t="s">
        <v>61</v>
      </c>
    </row>
  </sheetData>
  <mergeCells count="39">
    <mergeCell ref="F10:G11"/>
    <mergeCell ref="B11:E11"/>
    <mergeCell ref="C34:D34"/>
    <mergeCell ref="C20:D20"/>
    <mergeCell ref="C14:D14"/>
    <mergeCell ref="C15:D15"/>
    <mergeCell ref="A32:G32"/>
    <mergeCell ref="A28:G28"/>
    <mergeCell ref="A23:G23"/>
    <mergeCell ref="A13:G13"/>
    <mergeCell ref="A1:G1"/>
    <mergeCell ref="B9:E9"/>
    <mergeCell ref="B10:E10"/>
    <mergeCell ref="B44:G44"/>
    <mergeCell ref="C16:D16"/>
    <mergeCell ref="C25:D25"/>
    <mergeCell ref="C24:D24"/>
    <mergeCell ref="C26:D26"/>
    <mergeCell ref="C27:D27"/>
    <mergeCell ref="C38:D38"/>
    <mergeCell ref="C29:D29"/>
    <mergeCell ref="C33:D33"/>
    <mergeCell ref="C31:D31"/>
    <mergeCell ref="C21:D21"/>
    <mergeCell ref="A42:G42"/>
    <mergeCell ref="C37:D37"/>
    <mergeCell ref="C36:D36"/>
    <mergeCell ref="A2:C2"/>
    <mergeCell ref="A12:B12"/>
    <mergeCell ref="C12:D12"/>
    <mergeCell ref="C30:D30"/>
    <mergeCell ref="C17:D17"/>
    <mergeCell ref="C18:D18"/>
    <mergeCell ref="C19:D19"/>
    <mergeCell ref="C35:D35"/>
    <mergeCell ref="A7:D7"/>
    <mergeCell ref="A8:E8"/>
    <mergeCell ref="F8:G8"/>
    <mergeCell ref="C22:D22"/>
  </mergeCells>
  <conditionalFormatting sqref="E25:E27 E29:E31 E34:E38">
    <cfRule type="containsText" dxfId="47" priority="409" operator="containsText" text="N">
      <formula>NOT(ISERROR(SEARCH("N",E25)))</formula>
    </cfRule>
    <cfRule type="containsText" dxfId="46" priority="410" operator="containsText" text="Q">
      <formula>NOT(ISERROR(SEARCH("Q",E25)))</formula>
    </cfRule>
    <cfRule type="containsText" dxfId="45" priority="411" operator="containsText" text="D">
      <formula>NOT(ISERROR(SEARCH("D",E25)))</formula>
    </cfRule>
  </conditionalFormatting>
  <conditionalFormatting sqref="E25:E27 E29:E31 E34:E38">
    <cfRule type="containsText" dxfId="44" priority="408" operator="containsText" text="M">
      <formula>NOT(ISERROR(SEARCH("M",E25)))</formula>
    </cfRule>
  </conditionalFormatting>
  <conditionalFormatting sqref="E25:E27 E29:E31 E34:E38">
    <cfRule type="containsText" dxfId="43" priority="407" operator="containsText" text="S">
      <formula>NOT(ISERROR(SEARCH("S",E25)))</formula>
    </cfRule>
  </conditionalFormatting>
  <conditionalFormatting sqref="E14 E17 E19">
    <cfRule type="containsText" dxfId="42" priority="274" operator="containsText" text="N">
      <formula>NOT(ISERROR(SEARCH("N",E14)))</formula>
    </cfRule>
    <cfRule type="containsText" dxfId="41" priority="275" operator="containsText" text="Q">
      <formula>NOT(ISERROR(SEARCH("Q",E14)))</formula>
    </cfRule>
    <cfRule type="containsText" dxfId="40" priority="276" operator="containsText" text="D">
      <formula>NOT(ISERROR(SEARCH("D",E14)))</formula>
    </cfRule>
  </conditionalFormatting>
  <conditionalFormatting sqref="E14 E17 E19">
    <cfRule type="containsText" dxfId="39" priority="273" operator="containsText" text="M">
      <formula>NOT(ISERROR(SEARCH("M",E14)))</formula>
    </cfRule>
  </conditionalFormatting>
  <conditionalFormatting sqref="E14 E17 E19">
    <cfRule type="containsText" dxfId="38" priority="272" operator="containsText" text="S">
      <formula>NOT(ISERROR(SEARCH("S",E14)))</formula>
    </cfRule>
  </conditionalFormatting>
  <conditionalFormatting sqref="E35:E38">
    <cfRule type="containsText" dxfId="37" priority="412" operator="containsText" text="N">
      <formula>NOT(ISERROR(SEARCH("N",#REF!)))</formula>
    </cfRule>
    <cfRule type="containsText" dxfId="36" priority="412" operator="containsText" text="Q">
      <formula>NOT(ISERROR(SEARCH("Q",#REF!)))</formula>
    </cfRule>
    <cfRule type="containsText" dxfId="35" priority="412" operator="containsText" text="D">
      <formula>NOT(ISERROR(SEARCH("D",#REF!)))</formula>
    </cfRule>
  </conditionalFormatting>
  <conditionalFormatting sqref="E35:E38">
    <cfRule type="containsText" dxfId="34" priority="413" operator="containsText" text="M">
      <formula>NOT(ISERROR(SEARCH("M",#REF!)))</formula>
    </cfRule>
  </conditionalFormatting>
  <conditionalFormatting sqref="E35:E38">
    <cfRule type="containsText" dxfId="33" priority="414" operator="containsText" text="S">
      <formula>NOT(ISERROR(SEARCH("S",#REF!)))</formula>
    </cfRule>
  </conditionalFormatting>
  <conditionalFormatting sqref="E34">
    <cfRule type="containsText" dxfId="32" priority="416" operator="containsText" text="N">
      <formula>NOT(ISERROR(SEARCH("N",#REF!)))</formula>
    </cfRule>
    <cfRule type="containsText" dxfId="31" priority="416" operator="containsText" text="Q">
      <formula>NOT(ISERROR(SEARCH("Q",#REF!)))</formula>
    </cfRule>
    <cfRule type="containsText" dxfId="30" priority="416" operator="containsText" text="D">
      <formula>NOT(ISERROR(SEARCH("D",#REF!)))</formula>
    </cfRule>
  </conditionalFormatting>
  <conditionalFormatting sqref="E34">
    <cfRule type="containsText" dxfId="29" priority="417" operator="containsText" text="M">
      <formula>NOT(ISERROR(SEARCH("M",#REF!)))</formula>
    </cfRule>
  </conditionalFormatting>
  <conditionalFormatting sqref="E34">
    <cfRule type="containsText" dxfId="28" priority="418" operator="containsText" text="S">
      <formula>NOT(ISERROR(SEARCH("S",#REF!)))</formula>
    </cfRule>
  </conditionalFormatting>
  <conditionalFormatting sqref="E29:E31">
    <cfRule type="containsText" dxfId="27" priority="419" operator="containsText" text="N">
      <formula>NOT(ISERROR(SEARCH("N",#REF!)))</formula>
    </cfRule>
    <cfRule type="containsText" dxfId="26" priority="419" operator="containsText" text="Q">
      <formula>NOT(ISERROR(SEARCH("Q",#REF!)))</formula>
    </cfRule>
    <cfRule type="containsText" dxfId="25" priority="419" operator="containsText" text="D">
      <formula>NOT(ISERROR(SEARCH("D",#REF!)))</formula>
    </cfRule>
  </conditionalFormatting>
  <conditionalFormatting sqref="E29:E31">
    <cfRule type="containsText" dxfId="24" priority="420" operator="containsText" text="M">
      <formula>NOT(ISERROR(SEARCH("M",#REF!)))</formula>
    </cfRule>
  </conditionalFormatting>
  <conditionalFormatting sqref="E29:E31">
    <cfRule type="containsText" dxfId="23" priority="421" operator="containsText" text="S">
      <formula>NOT(ISERROR(SEARCH("S",#REF!)))</formula>
    </cfRule>
  </conditionalFormatting>
  <conditionalFormatting sqref="E15 E20">
    <cfRule type="containsText" dxfId="22" priority="107" operator="containsText" text="N">
      <formula>NOT(ISERROR(SEARCH("N",E15)))</formula>
    </cfRule>
    <cfRule type="containsText" dxfId="21" priority="108" operator="containsText" text="Q">
      <formula>NOT(ISERROR(SEARCH("Q",E15)))</formula>
    </cfRule>
    <cfRule type="containsText" dxfId="20" priority="109" operator="containsText" text="D">
      <formula>NOT(ISERROR(SEARCH("D",E15)))</formula>
    </cfRule>
  </conditionalFormatting>
  <conditionalFormatting sqref="E15 E20">
    <cfRule type="containsText" dxfId="19" priority="106" operator="containsText" text="M">
      <formula>NOT(ISERROR(SEARCH("M",E15)))</formula>
    </cfRule>
  </conditionalFormatting>
  <conditionalFormatting sqref="E15 E20">
    <cfRule type="containsText" dxfId="18" priority="105" operator="containsText" text="S">
      <formula>NOT(ISERROR(SEARCH("S",E15)))</formula>
    </cfRule>
  </conditionalFormatting>
  <conditionalFormatting sqref="E16 E21:E22 E18">
    <cfRule type="containsText" dxfId="17" priority="18" operator="containsText" text="N">
      <formula>NOT(ISERROR(SEARCH("N",E16)))</formula>
    </cfRule>
    <cfRule type="containsText" dxfId="16" priority="19" operator="containsText" text="Q">
      <formula>NOT(ISERROR(SEARCH("Q",E16)))</formula>
    </cfRule>
    <cfRule type="containsText" dxfId="15" priority="20" operator="containsText" text="D">
      <formula>NOT(ISERROR(SEARCH("D",E16)))</formula>
    </cfRule>
  </conditionalFormatting>
  <conditionalFormatting sqref="E16 E21:E22 E18">
    <cfRule type="containsText" dxfId="14" priority="17" operator="containsText" text="M">
      <formula>NOT(ISERROR(SEARCH("M",E16)))</formula>
    </cfRule>
  </conditionalFormatting>
  <conditionalFormatting sqref="E16 E21:E22 E18">
    <cfRule type="containsText" dxfId="13" priority="16" operator="containsText" text="S">
      <formula>NOT(ISERROR(SEARCH("S",E16)))</formula>
    </cfRule>
  </conditionalFormatting>
  <conditionalFormatting sqref="E35:E36">
    <cfRule type="containsText" dxfId="12" priority="11" operator="containsText" text="N">
      <formula>NOT(ISERROR(SEARCH("N",#REF!)))</formula>
    </cfRule>
  </conditionalFormatting>
  <conditionalFormatting sqref="E35:E36">
    <cfRule type="containsText" dxfId="11" priority="12" operator="containsText" text="M">
      <formula>NOT(ISERROR(SEARCH("M",#REF!)))</formula>
    </cfRule>
  </conditionalFormatting>
  <conditionalFormatting sqref="E35:E36">
    <cfRule type="containsText" dxfId="10" priority="13" operator="containsText" text="S">
      <formula>NOT(ISERROR(SEARCH("S",#REF!)))</formula>
    </cfRule>
  </conditionalFormatting>
  <conditionalFormatting sqref="E24">
    <cfRule type="containsText" dxfId="9" priority="8" operator="containsText" text="N">
      <formula>NOT(ISERROR(SEARCH("N",E24)))</formula>
    </cfRule>
    <cfRule type="containsText" dxfId="8" priority="9" operator="containsText" text="Q">
      <formula>NOT(ISERROR(SEARCH("Q",E24)))</formula>
    </cfRule>
    <cfRule type="containsText" dxfId="7" priority="10" operator="containsText" text="D">
      <formula>NOT(ISERROR(SEARCH("D",E24)))</formula>
    </cfRule>
  </conditionalFormatting>
  <conditionalFormatting sqref="E24">
    <cfRule type="containsText" dxfId="6" priority="7" operator="containsText" text="M">
      <formula>NOT(ISERROR(SEARCH("M",E24)))</formula>
    </cfRule>
  </conditionalFormatting>
  <conditionalFormatting sqref="E24">
    <cfRule type="containsText" dxfId="5" priority="6" operator="containsText" text="S">
      <formula>NOT(ISERROR(SEARCH("S",E24)))</formula>
    </cfRule>
  </conditionalFormatting>
  <conditionalFormatting sqref="E33">
    <cfRule type="containsText" dxfId="4" priority="3" operator="containsText" text="N">
      <formula>NOT(ISERROR(SEARCH("N",E33)))</formula>
    </cfRule>
    <cfRule type="containsText" dxfId="3" priority="4" operator="containsText" text="Q">
      <formula>NOT(ISERROR(SEARCH("Q",E33)))</formula>
    </cfRule>
    <cfRule type="containsText" dxfId="2" priority="5" operator="containsText" text="D">
      <formula>NOT(ISERROR(SEARCH("D",E33)))</formula>
    </cfRule>
  </conditionalFormatting>
  <conditionalFormatting sqref="E33">
    <cfRule type="containsText" dxfId="1" priority="2" operator="containsText" text="M">
      <formula>NOT(ISERROR(SEARCH("M",E33)))</formula>
    </cfRule>
  </conditionalFormatting>
  <conditionalFormatting sqref="E33">
    <cfRule type="containsText" dxfId="0" priority="1" operator="containsText" text="S">
      <formula>NOT(ISERROR(SEARCH("S",E33)))</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12674D9-EBC7-4C6D-B95D-4732CA47C220}">
  <ds:schemaRefs>
    <ds:schemaRef ds:uri="2b74ce76-924e-4f85-9d50-7a2f0f8522e4"/>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f69377c8-399b-4db4-848c-cc64d5a1929a"/>
    <ds:schemaRef ds:uri="http://www.w3.org/XML/1998/namespace"/>
    <ds:schemaRef ds:uri="http://purl.org/dc/dcmitype/"/>
  </ds:schemaRefs>
</ds:datastoreItem>
</file>

<file path=customXml/itemProps2.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3.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daryll.tighe</cp:lastModifiedBy>
  <cp:lastPrinted>2014-07-03T08:44:48Z</cp:lastPrinted>
  <dcterms:created xsi:type="dcterms:W3CDTF">2010-02-09T07:47:19Z</dcterms:created>
  <dcterms:modified xsi:type="dcterms:W3CDTF">2019-01-07T14:57:51Z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